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M:\PREGAO\PREGÃO 2024\PREGÃO ELETRÔNICO - PE - 2024\SAP 32 2024 - CONTRATAÇÃO SERVIÇO DE COMP. DE DADOS METEOR. 1000000032\"/>
    </mc:Choice>
  </mc:AlternateContent>
  <bookViews>
    <workbookView xWindow="0" yWindow="0" windowWidth="16200" windowHeight="24405" tabRatio="808"/>
  </bookViews>
  <sheets>
    <sheet name="ITENS TR" sheetId="124" r:id="rId1"/>
    <sheet name="BDI" sheetId="130" r:id="rId2"/>
    <sheet name="Proposta Final Empresa" sheetId="129" r:id="rId3"/>
  </sheets>
  <definedNames>
    <definedName name="_xlnm.Print_Area" localSheetId="1">BDI!$A$1:$D$17</definedName>
    <definedName name="_xlnm.Print_Area" localSheetId="0">'ITENS TR'!$A$1:$E$23</definedName>
    <definedName name="Consultor2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onsulto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ableName">"Dummy"</definedName>
    <definedName name="wrn.PENDENCIAS.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124" l="1"/>
  <c r="G13" i="129"/>
  <c r="E8" i="124"/>
  <c r="C7" i="130"/>
  <c r="D11" i="130" l="1"/>
  <c r="G19" i="129" s="1"/>
  <c r="E11" i="124" l="1"/>
  <c r="G15" i="129" s="1"/>
  <c r="E15" i="124"/>
  <c r="G16" i="129" s="1"/>
  <c r="E23" i="124"/>
  <c r="G18" i="129" s="1"/>
  <c r="G14" i="129" l="1"/>
  <c r="E19" i="124" l="1"/>
  <c r="G17" i="129" s="1"/>
  <c r="G21" i="129" s="1"/>
</calcChain>
</file>

<file path=xl/comments1.xml><?xml version="1.0" encoding="utf-8"?>
<comments xmlns="http://schemas.openxmlformats.org/spreadsheetml/2006/main">
  <authors>
    <author>Vader Zuliane Braga</author>
  </authors>
  <commentList>
    <comment ref="C2" authorId="0" shapeId="0">
      <text>
        <r>
          <rPr>
            <b/>
            <sz val="9"/>
            <color indexed="81"/>
            <rFont val="Segoe UI"/>
            <family val="2"/>
          </rPr>
          <t>Vader Zuliane Braga:</t>
        </r>
        <r>
          <rPr>
            <sz val="9"/>
            <color indexed="81"/>
            <rFont val="Segoe UI"/>
            <family val="2"/>
          </rPr>
          <t xml:space="preserve">
Permite alteração - apresentar justificativas 
</t>
        </r>
      </text>
    </comment>
  </commentList>
</comments>
</file>

<file path=xl/sharedStrings.xml><?xml version="1.0" encoding="utf-8"?>
<sst xmlns="http://schemas.openxmlformats.org/spreadsheetml/2006/main" count="83" uniqueCount="62">
  <si>
    <t>QUANTIDADE</t>
  </si>
  <si>
    <t>CUSTO TOTAL</t>
  </si>
  <si>
    <t>DADOS DA EMPRESA</t>
  </si>
  <si>
    <t>CNPJ/CPF:</t>
  </si>
  <si>
    <t>Endereço:</t>
  </si>
  <si>
    <t>CEP:</t>
  </si>
  <si>
    <t>Estado:</t>
  </si>
  <si>
    <t>Cidade:</t>
  </si>
  <si>
    <t>Telefone:</t>
  </si>
  <si>
    <t>Email para contato:</t>
  </si>
  <si>
    <t>Razão Social da Empresa:</t>
  </si>
  <si>
    <t>DISCRIMINAÇÃO</t>
  </si>
  <si>
    <t>UNIDADE</t>
  </si>
  <si>
    <t>CUSTO UNITÁRIO TOTAL</t>
  </si>
  <si>
    <t>Mês</t>
  </si>
  <si>
    <t>COMPOSIÇÃO DO BDI - SERVIÇOS, MATERIAIS E EQUIPAMENTOS</t>
  </si>
  <si>
    <t>AC</t>
  </si>
  <si>
    <t>Administração Central</t>
  </si>
  <si>
    <t>DF</t>
  </si>
  <si>
    <t>Despesa Financeira</t>
  </si>
  <si>
    <t>LB</t>
  </si>
  <si>
    <t>Lucro Bruto</t>
  </si>
  <si>
    <t>SG</t>
  </si>
  <si>
    <t>Seguro + Garantia</t>
  </si>
  <si>
    <t>R</t>
  </si>
  <si>
    <t>Risco</t>
  </si>
  <si>
    <t>T</t>
  </si>
  <si>
    <t>Tributos</t>
  </si>
  <si>
    <t>ISS</t>
  </si>
  <si>
    <t>COFINS</t>
  </si>
  <si>
    <t>PIS</t>
  </si>
  <si>
    <t>TOTAL</t>
  </si>
  <si>
    <t>Nota 1 - A Composição do BDI (Serviços, Materiais e Equipamentos) está de acordo com a Nota Técnica nº 4/2013 do Supremo Tribunal Federal - Secretaria de Controle Interno - Coordenadoria de Acompanhamento de Gestão - Seção de Análise de Licitações e Contratos</t>
  </si>
  <si>
    <t xml:space="preserve">Nota 2 - De acordo com a Lei Complementar nº 147 de 20 de Dezembro de 2012 do Município de Paranguá, que alterou os anexos da Lei Complementar nº 111/2009 - atribui-se a alíquota específica de 4% para o ISS. </t>
  </si>
  <si>
    <t>ITEM</t>
  </si>
  <si>
    <t>PROGRAMA</t>
  </si>
  <si>
    <t>PROPOSTA - CUSTO TOTAL</t>
  </si>
  <si>
    <t xml:space="preserve">BDI </t>
  </si>
  <si>
    <t>Assinatura do Representante da Empresa</t>
  </si>
  <si>
    <t xml:space="preserve">      Nota 3 - </t>
  </si>
  <si>
    <t xml:space="preserve">TR - AQUISIÇÃO DE DADOS METEOCEANÓGRAFICOS E PREVISÃO DO TEMPO HIPERLOCAL </t>
  </si>
  <si>
    <t>Sistema e equipamentos de aquisição de dados – banco de dados</t>
  </si>
  <si>
    <t xml:space="preserve">CUSTO TOTAL </t>
  </si>
  <si>
    <t>Sistema de Previsão</t>
  </si>
  <si>
    <t>Laudo Meteorológico (sob demanda)</t>
  </si>
  <si>
    <t>Unidade</t>
  </si>
  <si>
    <t>PLANILHA ORÇAMENTÁRIA FINAL</t>
  </si>
  <si>
    <t xml:space="preserve">Relatório Semestral Consolidado e banco de dados </t>
  </si>
  <si>
    <t>1 - Plano de Trabalho</t>
  </si>
  <si>
    <t xml:space="preserve">2 - Implantação e Treinamento </t>
  </si>
  <si>
    <t>3 - Sistema e equipamentos de aquisição de dados – banco de dados</t>
  </si>
  <si>
    <t>2.1 - Implantação e Treinamento de uso das plataformas (previsão e banco de dados)</t>
  </si>
  <si>
    <t>4 - Sistema de Previsão</t>
  </si>
  <si>
    <t xml:space="preserve">5 - Relatório Semestral Consolidado e banco de dados </t>
  </si>
  <si>
    <t xml:space="preserve">4.1 - Aplicativo / Sistema </t>
  </si>
  <si>
    <t>4.2 - APIs (duas APIs personalizadas)</t>
  </si>
  <si>
    <t xml:space="preserve">5.1 - Relatório Semestral Consolidado, banco de dados e previsão para os próximos 6 meses </t>
  </si>
  <si>
    <t>6 - Laudo Meteorológico (sob demanda)</t>
  </si>
  <si>
    <t>6.1 - Laudo Meteorológico (sob demanda)</t>
  </si>
  <si>
    <t>Plano de trabalho</t>
  </si>
  <si>
    <t xml:space="preserve">Implantação e Treinamento </t>
  </si>
  <si>
    <t>3.1 - Dados meteorológicos (intensidade de chuvas, pressão atmosférica, ventos, umidade relativa do ar, temperatura do ar, sensação térmica, descargas atmosféricas e radiação solar) - Duas estações - Paranaguá e Antonina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</si>
</sst>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-[$R$-416]\ * #,##0.00_-;\-[$R$-416]\ * #,##0.00_-;_-[$R$-416]\ * &quot;-&quot;??_-;_-@_-"/>
    <numFmt numFmtId="167" formatCode="0.0000"/>
    <numFmt numFmtId="168" formatCode="#,##0.0000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sz val="11"/>
      <color rgb="FFFF0000"/>
      <name val="Calibri"/>
      <family val="2"/>
    </font>
    <font>
      <b/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name val="Calibri"/>
      <family val="2"/>
    </font>
    <font>
      <u/>
      <sz val="8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Arial"/>
      <family val="2"/>
    </font>
    <font>
      <b/>
      <sz val="11"/>
      <color rgb="FFFF0000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0">
    <xf numFmtId="0" fontId="0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9" fillId="0" borderId="0" applyNumberFormat="0" applyFill="0" applyBorder="0" applyAlignment="0" applyProtection="0"/>
    <xf numFmtId="44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</cellStyleXfs>
  <cellXfs count="86">
    <xf numFmtId="0" fontId="0" fillId="0" borderId="0" xfId="0"/>
    <xf numFmtId="166" fontId="0" fillId="0" borderId="0" xfId="0" applyNumberFormat="1"/>
    <xf numFmtId="166" fontId="0" fillId="0" borderId="1" xfId="0" applyNumberFormat="1" applyBorder="1" applyAlignment="1">
      <alignment vertical="center"/>
    </xf>
    <xf numFmtId="166" fontId="1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166" fontId="4" fillId="0" borderId="1" xfId="0" applyNumberFormat="1" applyFont="1" applyBorder="1" applyAlignment="1">
      <alignment horizontal="center" vertical="center"/>
    </xf>
    <xf numFmtId="166" fontId="1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/>
    </xf>
    <xf numFmtId="0" fontId="16" fillId="0" borderId="0" xfId="15" applyFont="1" applyAlignment="1">
      <alignment horizontal="center" vertical="center"/>
    </xf>
    <xf numFmtId="10" fontId="16" fillId="0" borderId="0" xfId="33" applyNumberFormat="1" applyFont="1" applyAlignment="1">
      <alignment horizontal="center" vertical="center"/>
    </xf>
    <xf numFmtId="0" fontId="16" fillId="0" borderId="0" xfId="15" applyFont="1" applyAlignment="1">
      <alignment horizontal="center"/>
    </xf>
    <xf numFmtId="167" fontId="16" fillId="0" borderId="0" xfId="15" applyNumberFormat="1" applyFont="1" applyAlignment="1">
      <alignment horizontal="center"/>
    </xf>
    <xf numFmtId="168" fontId="17" fillId="0" borderId="0" xfId="5" quotePrefix="1" applyNumberFormat="1" applyFont="1" applyFill="1" applyBorder="1" applyAlignment="1">
      <alignment horizontal="center" vertical="center"/>
    </xf>
    <xf numFmtId="4" fontId="17" fillId="0" borderId="0" xfId="5" quotePrefix="1" applyNumberFormat="1" applyFont="1" applyFill="1" applyBorder="1" applyAlignment="1">
      <alignment horizontal="center" vertical="center"/>
    </xf>
    <xf numFmtId="0" fontId="11" fillId="0" borderId="1" xfId="15" applyFont="1" applyBorder="1" applyAlignment="1">
      <alignment horizontal="center" vertical="center"/>
    </xf>
    <xf numFmtId="4" fontId="10" fillId="0" borderId="0" xfId="15" applyNumberFormat="1" applyFont="1" applyAlignment="1">
      <alignment horizontal="center" vertical="center"/>
    </xf>
    <xf numFmtId="0" fontId="18" fillId="0" borderId="1" xfId="15" applyFont="1" applyBorder="1" applyAlignment="1">
      <alignment horizontal="center" vertical="center"/>
    </xf>
    <xf numFmtId="4" fontId="9" fillId="0" borderId="0" xfId="5" quotePrefix="1" applyNumberFormat="1" applyAlignment="1">
      <alignment horizontal="center" vertical="center"/>
    </xf>
    <xf numFmtId="4" fontId="9" fillId="0" borderId="0" xfId="5" applyNumberFormat="1" applyAlignment="1">
      <alignment horizontal="center" vertical="center"/>
    </xf>
    <xf numFmtId="0" fontId="11" fillId="0" borderId="1" xfId="15" applyFont="1" applyFill="1" applyBorder="1" applyAlignment="1">
      <alignment horizontal="center" vertical="center"/>
    </xf>
    <xf numFmtId="10" fontId="11" fillId="0" borderId="1" xfId="15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left"/>
      <protection locked="0"/>
    </xf>
    <xf numFmtId="166" fontId="4" fillId="0" borderId="1" xfId="0" applyNumberFormat="1" applyFont="1" applyBorder="1" applyAlignment="1">
      <alignment horizontal="left" vertical="center"/>
    </xf>
    <xf numFmtId="0" fontId="1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6" fontId="15" fillId="0" borderId="1" xfId="0" applyNumberFormat="1" applyFont="1" applyBorder="1" applyAlignment="1">
      <alignment horizontal="center" vertical="center"/>
    </xf>
    <xf numFmtId="0" fontId="11" fillId="2" borderId="1" xfId="15" applyFont="1" applyFill="1" applyBorder="1" applyAlignment="1">
      <alignment horizontal="center" vertical="center"/>
    </xf>
    <xf numFmtId="0" fontId="18" fillId="2" borderId="1" xfId="15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166" fontId="1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6" fontId="15" fillId="0" borderId="1" xfId="0" applyNumberFormat="1" applyFont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right" vertical="center" wrapText="1"/>
    </xf>
    <xf numFmtId="0" fontId="15" fillId="0" borderId="4" xfId="0" applyFont="1" applyBorder="1" applyAlignment="1">
      <alignment horizontal="right" vertical="center" wrapText="1"/>
    </xf>
    <xf numFmtId="0" fontId="15" fillId="0" borderId="3" xfId="0" applyFont="1" applyBorder="1" applyAlignment="1">
      <alignment horizontal="right" vertical="center" wrapText="1"/>
    </xf>
    <xf numFmtId="0" fontId="20" fillId="0" borderId="2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0" fontId="16" fillId="0" borderId="2" xfId="15" applyFont="1" applyBorder="1" applyAlignment="1">
      <alignment horizontal="left" vertical="center"/>
    </xf>
    <xf numFmtId="0" fontId="16" fillId="0" borderId="4" xfId="15" applyFont="1" applyBorder="1" applyAlignment="1">
      <alignment horizontal="left" vertical="center"/>
    </xf>
    <xf numFmtId="0" fontId="16" fillId="0" borderId="3" xfId="15" applyFont="1" applyBorder="1" applyAlignment="1">
      <alignment horizontal="left" vertical="center"/>
    </xf>
    <xf numFmtId="4" fontId="12" fillId="3" borderId="2" xfId="15" applyNumberFormat="1" applyFont="1" applyFill="1" applyBorder="1" applyAlignment="1">
      <alignment horizontal="center" vertical="center" wrapText="1"/>
    </xf>
    <xf numFmtId="4" fontId="12" fillId="3" borderId="4" xfId="15" applyNumberFormat="1" applyFont="1" applyFill="1" applyBorder="1" applyAlignment="1">
      <alignment horizontal="center" vertical="center" wrapText="1"/>
    </xf>
    <xf numFmtId="4" fontId="12" fillId="3" borderId="3" xfId="15" applyNumberFormat="1" applyFont="1" applyFill="1" applyBorder="1" applyAlignment="1">
      <alignment horizontal="center" vertical="center" wrapText="1"/>
    </xf>
    <xf numFmtId="0" fontId="21" fillId="0" borderId="2" xfId="15" applyFont="1" applyFill="1" applyBorder="1" applyAlignment="1">
      <alignment horizontal="right" vertical="center"/>
    </xf>
    <xf numFmtId="0" fontId="21" fillId="0" borderId="4" xfId="15" applyFont="1" applyFill="1" applyBorder="1" applyAlignment="1">
      <alignment horizontal="right" vertical="center"/>
    </xf>
    <xf numFmtId="0" fontId="21" fillId="0" borderId="3" xfId="15" applyFont="1" applyFill="1" applyBorder="1" applyAlignment="1">
      <alignment horizontal="right" vertical="center"/>
    </xf>
    <xf numFmtId="0" fontId="19" fillId="0" borderId="5" xfId="15" applyFont="1" applyBorder="1" applyAlignment="1">
      <alignment horizontal="center" vertical="center" wrapText="1"/>
    </xf>
    <xf numFmtId="0" fontId="19" fillId="0" borderId="6" xfId="15" applyFont="1" applyBorder="1" applyAlignment="1">
      <alignment horizontal="center" vertical="center" wrapText="1"/>
    </xf>
    <xf numFmtId="0" fontId="19" fillId="0" borderId="7" xfId="15" applyFont="1" applyBorder="1" applyAlignment="1">
      <alignment horizontal="center" vertical="center" wrapText="1"/>
    </xf>
    <xf numFmtId="0" fontId="19" fillId="0" borderId="11" xfId="15" applyFont="1" applyBorder="1" applyAlignment="1">
      <alignment horizontal="center" vertical="center" wrapText="1"/>
    </xf>
    <xf numFmtId="0" fontId="19" fillId="0" borderId="0" xfId="15" applyFont="1" applyBorder="1" applyAlignment="1">
      <alignment horizontal="center" vertical="center" wrapText="1"/>
    </xf>
    <xf numFmtId="0" fontId="19" fillId="0" borderId="12" xfId="15" applyFont="1" applyBorder="1" applyAlignment="1">
      <alignment horizontal="center" vertical="center" wrapText="1"/>
    </xf>
    <xf numFmtId="0" fontId="19" fillId="0" borderId="8" xfId="15" applyFont="1" applyBorder="1" applyAlignment="1">
      <alignment horizontal="center" vertical="center" wrapText="1"/>
    </xf>
    <xf numFmtId="0" fontId="19" fillId="0" borderId="9" xfId="15" applyFont="1" applyBorder="1" applyAlignment="1">
      <alignment horizontal="center" vertical="center" wrapText="1"/>
    </xf>
    <xf numFmtId="0" fontId="19" fillId="0" borderId="10" xfId="15" applyFont="1" applyBorder="1" applyAlignment="1">
      <alignment horizontal="center" vertical="center" wrapText="1"/>
    </xf>
    <xf numFmtId="0" fontId="19" fillId="0" borderId="5" xfId="15" applyFont="1" applyFill="1" applyBorder="1" applyAlignment="1">
      <alignment horizontal="center" vertical="center" wrapText="1"/>
    </xf>
    <xf numFmtId="0" fontId="19" fillId="0" borderId="6" xfId="15" applyFont="1" applyFill="1" applyBorder="1" applyAlignment="1">
      <alignment horizontal="center" vertical="center" wrapText="1"/>
    </xf>
    <xf numFmtId="0" fontId="19" fillId="0" borderId="7" xfId="15" applyFont="1" applyFill="1" applyBorder="1" applyAlignment="1">
      <alignment horizontal="center" vertical="center" wrapText="1"/>
    </xf>
    <xf numFmtId="0" fontId="19" fillId="0" borderId="8" xfId="15" applyFont="1" applyFill="1" applyBorder="1" applyAlignment="1">
      <alignment horizontal="center" vertical="center" wrapText="1"/>
    </xf>
    <xf numFmtId="0" fontId="19" fillId="0" borderId="9" xfId="15" applyFont="1" applyFill="1" applyBorder="1" applyAlignment="1">
      <alignment horizontal="center" vertical="center" wrapText="1"/>
    </xf>
    <xf numFmtId="0" fontId="19" fillId="0" borderId="10" xfId="15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1" xfId="0" applyFont="1" applyBorder="1" applyAlignment="1">
      <alignment horizontal="right" vertical="center"/>
    </xf>
    <xf numFmtId="10" fontId="0" fillId="0" borderId="1" xfId="33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166" fontId="15" fillId="0" borderId="1" xfId="0" applyNumberFormat="1" applyFont="1" applyBorder="1" applyAlignment="1">
      <alignment horizontal="center" vertical="center"/>
    </xf>
    <xf numFmtId="0" fontId="13" fillId="0" borderId="2" xfId="0" applyFont="1" applyFill="1" applyBorder="1" applyAlignment="1" applyProtection="1">
      <alignment horizontal="center"/>
      <protection locked="0"/>
    </xf>
    <xf numFmtId="0" fontId="13" fillId="0" borderId="4" xfId="0" applyFont="1" applyFill="1" applyBorder="1" applyAlignment="1" applyProtection="1">
      <alignment horizontal="center"/>
      <protection locked="0"/>
    </xf>
    <xf numFmtId="0" fontId="13" fillId="0" borderId="3" xfId="0" applyFont="1" applyFill="1" applyBorder="1" applyAlignment="1" applyProtection="1">
      <alignment horizontal="center"/>
      <protection locked="0"/>
    </xf>
    <xf numFmtId="0" fontId="13" fillId="0" borderId="1" xfId="0" applyFont="1" applyBorder="1" applyAlignment="1">
      <alignment horizontal="center"/>
    </xf>
    <xf numFmtId="0" fontId="11" fillId="2" borderId="1" xfId="15" quotePrefix="1" applyFont="1" applyFill="1" applyBorder="1" applyAlignment="1" applyProtection="1">
      <alignment horizontal="left"/>
      <protection locked="0"/>
    </xf>
    <xf numFmtId="0" fontId="11" fillId="2" borderId="1" xfId="15" applyFont="1" applyFill="1" applyBorder="1" applyAlignment="1" applyProtection="1">
      <alignment horizontal="left"/>
      <protection locked="0"/>
    </xf>
    <xf numFmtId="0" fontId="13" fillId="2" borderId="1" xfId="0" applyFont="1" applyFill="1" applyBorder="1" applyAlignment="1" applyProtection="1">
      <alignment horizontal="left"/>
      <protection locked="0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</cellXfs>
  <cellStyles count="60">
    <cellStyle name="Excel Built-in Normal" xfId="1"/>
    <cellStyle name="Excel Built-in Normal 2" xfId="2"/>
    <cellStyle name="Excel Built-in Normal 3" xfId="3"/>
    <cellStyle name="Excel Built-in Normal 4" xfId="4"/>
    <cellStyle name="Hiperlink" xfId="5" builtinId="8"/>
    <cellStyle name="Moeda 2" xfId="6"/>
    <cellStyle name="Moeda 2 2" xfId="7"/>
    <cellStyle name="Moeda 2 3" xfId="8"/>
    <cellStyle name="Moeda 2 4" xfId="9"/>
    <cellStyle name="Moeda 3" xfId="10"/>
    <cellStyle name="Moeda 3 2" xfId="11"/>
    <cellStyle name="Moeda 3 3" xfId="12"/>
    <cellStyle name="Moeda 4" xfId="13"/>
    <cellStyle name="Normal" xfId="0" builtinId="0"/>
    <cellStyle name="Normal 2" xfId="14"/>
    <cellStyle name="Normal 2 2" xfId="15"/>
    <cellStyle name="Normal 2 2 2" xfId="16"/>
    <cellStyle name="Normal 2 2 3" xfId="17"/>
    <cellStyle name="Normal 2 2 4" xfId="18"/>
    <cellStyle name="Normal 2 3" xfId="19"/>
    <cellStyle name="Normal 2 4" xfId="20"/>
    <cellStyle name="Normal 2_2012 - OFICIAL - Custos F Noron - JAN.2012 - SEP simulações 17abril12 - Cópia" xfId="21"/>
    <cellStyle name="Normal 3" xfId="22"/>
    <cellStyle name="Normal 3 2" xfId="23"/>
    <cellStyle name="Normal 3 3" xfId="24"/>
    <cellStyle name="Normal 3 4" xfId="25"/>
    <cellStyle name="Normal 3 5" xfId="59"/>
    <cellStyle name="Normal 4" xfId="26"/>
    <cellStyle name="Normal 4 2" xfId="27"/>
    <cellStyle name="Normal 4 3" xfId="28"/>
    <cellStyle name="Normal 4 4" xfId="29"/>
    <cellStyle name="Normal 5" xfId="30"/>
    <cellStyle name="Normal 5 2" xfId="31"/>
    <cellStyle name="Normal 6" xfId="32"/>
    <cellStyle name="Porcentagem" xfId="33" builtinId="5"/>
    <cellStyle name="Porcentagem 2" xfId="34"/>
    <cellStyle name="Porcentagem 2 2" xfId="35"/>
    <cellStyle name="Porcentagem 2 3" xfId="36"/>
    <cellStyle name="Porcentagem 2 4" xfId="37"/>
    <cellStyle name="Porcentagem 2 5" xfId="38"/>
    <cellStyle name="Porcentagem 3" xfId="39"/>
    <cellStyle name="Porcentagem 4" xfId="40"/>
    <cellStyle name="Separador de milhares 2" xfId="41"/>
    <cellStyle name="Separador de milhares 2 2" xfId="42"/>
    <cellStyle name="Separador de milhares 2 2 2" xfId="43"/>
    <cellStyle name="Separador de milhares 2 2 2 2" xfId="44"/>
    <cellStyle name="Separador de milhares 2 2 3" xfId="45"/>
    <cellStyle name="Separador de milhares 2 3" xfId="46"/>
    <cellStyle name="Separador de milhares 2 3 2" xfId="47"/>
    <cellStyle name="Separador de milhares 2 4" xfId="48"/>
    <cellStyle name="Separador de milhares 2 5" xfId="49"/>
    <cellStyle name="Separador de milhares 2 6" xfId="50"/>
    <cellStyle name="Separador de milhares 3 2" xfId="51"/>
    <cellStyle name="Separador de milhares 3 2 2" xfId="52"/>
    <cellStyle name="Separador de milhares 3 3" xfId="53"/>
    <cellStyle name="Separador de milhares 3 4" xfId="54"/>
    <cellStyle name="Separador de milhares 3 5" xfId="55"/>
    <cellStyle name="Vírgula 2" xfId="56"/>
    <cellStyle name="Vírgula 3" xfId="57"/>
    <cellStyle name="Vírgula 4" xfId="5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19" Type="http://schemas.microsoft.com/office/2017/10/relationships/person" Target="persons/person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388144</xdr:colOff>
      <xdr:row>16</xdr:row>
      <xdr:rowOff>128587</xdr:rowOff>
    </xdr:from>
    <xdr:to>
      <xdr:col>3</xdr:col>
      <xdr:colOff>226219</xdr:colOff>
      <xdr:row>16</xdr:row>
      <xdr:rowOff>642937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5363" y="5343525"/>
          <a:ext cx="424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view="pageLayout" topLeftCell="A13" zoomScale="70" zoomScaleNormal="80" zoomScaleSheetLayoutView="80" zoomScalePageLayoutView="70" workbookViewId="0">
      <selection activeCell="A10" sqref="A10"/>
    </sheetView>
  </sheetViews>
  <sheetFormatPr defaultColWidth="9.140625" defaultRowHeight="12.75" x14ac:dyDescent="0.2"/>
  <cols>
    <col min="1" max="1" width="55.42578125" style="10" customWidth="1"/>
    <col min="2" max="2" width="10.7109375" style="10" customWidth="1"/>
    <col min="3" max="3" width="15.140625" style="10" customWidth="1"/>
    <col min="4" max="4" width="24.5703125" style="10" customWidth="1"/>
    <col min="5" max="5" width="26" style="10" customWidth="1"/>
    <col min="6" max="16384" width="9.140625" style="10"/>
  </cols>
  <sheetData>
    <row r="1" spans="1:9" ht="27.75" customHeight="1" x14ac:dyDescent="0.2">
      <c r="A1" s="38" t="s">
        <v>40</v>
      </c>
      <c r="B1" s="38"/>
      <c r="C1" s="38"/>
      <c r="D1" s="38"/>
      <c r="E1" s="38"/>
      <c r="F1" s="11"/>
      <c r="G1" s="11"/>
      <c r="H1" s="11"/>
      <c r="I1" s="11"/>
    </row>
    <row r="2" spans="1:9" ht="8.25" customHeight="1" x14ac:dyDescent="0.2">
      <c r="A2" s="42"/>
      <c r="B2" s="43"/>
      <c r="C2" s="43"/>
      <c r="D2" s="43"/>
      <c r="E2" s="44"/>
      <c r="F2" s="11"/>
      <c r="G2" s="11"/>
      <c r="H2" s="11"/>
      <c r="I2" s="11"/>
    </row>
    <row r="3" spans="1:9" ht="13.5" customHeight="1" x14ac:dyDescent="0.2">
      <c r="A3" s="7" t="s">
        <v>11</v>
      </c>
      <c r="B3" s="7" t="s">
        <v>12</v>
      </c>
      <c r="C3" s="7" t="s">
        <v>0</v>
      </c>
      <c r="D3" s="7" t="s">
        <v>13</v>
      </c>
      <c r="E3" s="7" t="s">
        <v>1</v>
      </c>
    </row>
    <row r="4" spans="1:9" ht="43.5" customHeight="1" x14ac:dyDescent="0.2">
      <c r="A4" s="28" t="s">
        <v>48</v>
      </c>
      <c r="B4" s="4" t="s">
        <v>45</v>
      </c>
      <c r="C4" s="4">
        <v>1</v>
      </c>
      <c r="D4" s="33">
        <v>0</v>
      </c>
      <c r="E4" s="8"/>
    </row>
    <row r="5" spans="1:9" ht="15.75" customHeight="1" x14ac:dyDescent="0.2">
      <c r="A5" s="39" t="s">
        <v>42</v>
      </c>
      <c r="B5" s="40"/>
      <c r="C5" s="40"/>
      <c r="D5" s="41"/>
      <c r="E5" s="37">
        <f>E4</f>
        <v>0</v>
      </c>
    </row>
    <row r="6" spans="1:9" ht="27.75" customHeight="1" x14ac:dyDescent="0.2">
      <c r="A6" s="38" t="s">
        <v>49</v>
      </c>
      <c r="B6" s="38"/>
      <c r="C6" s="38"/>
      <c r="D6" s="38"/>
      <c r="E6" s="38"/>
      <c r="F6" s="11"/>
      <c r="G6" s="11"/>
      <c r="H6" s="11"/>
      <c r="I6" s="11"/>
    </row>
    <row r="7" spans="1:9" ht="43.5" customHeight="1" x14ac:dyDescent="0.2">
      <c r="A7" s="28" t="s">
        <v>51</v>
      </c>
      <c r="B7" s="35" t="s">
        <v>45</v>
      </c>
      <c r="C7" s="35">
        <v>1</v>
      </c>
      <c r="D7" s="33">
        <v>0</v>
      </c>
      <c r="E7" s="8"/>
    </row>
    <row r="8" spans="1:9" ht="15.75" customHeight="1" x14ac:dyDescent="0.2">
      <c r="A8" s="39" t="s">
        <v>42</v>
      </c>
      <c r="B8" s="40"/>
      <c r="C8" s="40"/>
      <c r="D8" s="41"/>
      <c r="E8" s="34">
        <f>E7</f>
        <v>0</v>
      </c>
    </row>
    <row r="9" spans="1:9" ht="27.75" customHeight="1" x14ac:dyDescent="0.2">
      <c r="A9" s="38" t="s">
        <v>50</v>
      </c>
      <c r="B9" s="38"/>
      <c r="C9" s="38"/>
      <c r="D9" s="38"/>
      <c r="E9" s="38"/>
      <c r="F9" s="11"/>
      <c r="G9" s="11"/>
      <c r="H9" s="11"/>
      <c r="I9" s="11"/>
    </row>
    <row r="10" spans="1:9" ht="51" x14ac:dyDescent="0.2">
      <c r="A10" s="28" t="s">
        <v>61</v>
      </c>
      <c r="B10" s="35" t="s">
        <v>14</v>
      </c>
      <c r="C10" s="35">
        <v>24</v>
      </c>
      <c r="D10" s="33">
        <v>0</v>
      </c>
      <c r="E10" s="8"/>
    </row>
    <row r="11" spans="1:9" ht="15.75" customHeight="1" x14ac:dyDescent="0.2">
      <c r="A11" s="39" t="s">
        <v>42</v>
      </c>
      <c r="B11" s="40"/>
      <c r="C11" s="40"/>
      <c r="D11" s="41"/>
      <c r="E11" s="34">
        <f>SUM(E10:E10)</f>
        <v>0</v>
      </c>
    </row>
    <row r="12" spans="1:9" ht="27.75" customHeight="1" x14ac:dyDescent="0.2">
      <c r="A12" s="38" t="s">
        <v>52</v>
      </c>
      <c r="B12" s="38"/>
      <c r="C12" s="38"/>
      <c r="D12" s="38"/>
      <c r="E12" s="38"/>
      <c r="F12" s="11"/>
      <c r="G12" s="11"/>
      <c r="H12" s="11"/>
      <c r="I12" s="11"/>
    </row>
    <row r="13" spans="1:9" ht="43.5" customHeight="1" x14ac:dyDescent="0.2">
      <c r="A13" s="28" t="s">
        <v>54</v>
      </c>
      <c r="B13" s="35" t="s">
        <v>14</v>
      </c>
      <c r="C13" s="35">
        <v>24</v>
      </c>
      <c r="D13" s="33">
        <v>0</v>
      </c>
      <c r="E13" s="8"/>
    </row>
    <row r="14" spans="1:9" ht="43.5" customHeight="1" x14ac:dyDescent="0.2">
      <c r="A14" s="28" t="s">
        <v>55</v>
      </c>
      <c r="B14" s="35" t="s">
        <v>14</v>
      </c>
      <c r="C14" s="35">
        <v>24</v>
      </c>
      <c r="D14" s="33">
        <v>0</v>
      </c>
      <c r="E14" s="8"/>
    </row>
    <row r="15" spans="1:9" ht="15.75" customHeight="1" x14ac:dyDescent="0.2">
      <c r="A15" s="39" t="s">
        <v>42</v>
      </c>
      <c r="B15" s="40"/>
      <c r="C15" s="40"/>
      <c r="D15" s="41"/>
      <c r="E15" s="30">
        <f>SUM(E13:E14)</f>
        <v>0</v>
      </c>
    </row>
    <row r="16" spans="1:9" ht="22.5" customHeight="1" x14ac:dyDescent="0.2">
      <c r="A16" s="38" t="s">
        <v>53</v>
      </c>
      <c r="B16" s="38"/>
      <c r="C16" s="38"/>
      <c r="D16" s="38"/>
      <c r="E16" s="38"/>
    </row>
    <row r="17" spans="1:5" x14ac:dyDescent="0.2">
      <c r="A17" s="7" t="s">
        <v>11</v>
      </c>
      <c r="B17" s="7" t="s">
        <v>12</v>
      </c>
      <c r="C17" s="7" t="s">
        <v>0</v>
      </c>
      <c r="D17" s="7" t="s">
        <v>13</v>
      </c>
      <c r="E17" s="7" t="s">
        <v>1</v>
      </c>
    </row>
    <row r="18" spans="1:5" ht="43.5" customHeight="1" x14ac:dyDescent="0.2">
      <c r="A18" s="28" t="s">
        <v>56</v>
      </c>
      <c r="B18" s="4" t="s">
        <v>45</v>
      </c>
      <c r="C18" s="4">
        <v>4</v>
      </c>
      <c r="D18" s="33">
        <v>0</v>
      </c>
      <c r="E18" s="8"/>
    </row>
    <row r="19" spans="1:5" ht="15.75" customHeight="1" x14ac:dyDescent="0.2">
      <c r="A19" s="39" t="s">
        <v>42</v>
      </c>
      <c r="B19" s="40"/>
      <c r="C19" s="40"/>
      <c r="D19" s="41"/>
      <c r="E19" s="9">
        <f>SUM(E18:E18)</f>
        <v>0</v>
      </c>
    </row>
    <row r="20" spans="1:5" ht="22.5" customHeight="1" x14ac:dyDescent="0.2">
      <c r="A20" s="38" t="s">
        <v>57</v>
      </c>
      <c r="B20" s="38"/>
      <c r="C20" s="38"/>
      <c r="D20" s="38"/>
      <c r="E20" s="38"/>
    </row>
    <row r="21" spans="1:5" x14ac:dyDescent="0.2">
      <c r="A21" s="27" t="s">
        <v>11</v>
      </c>
      <c r="B21" s="27" t="s">
        <v>12</v>
      </c>
      <c r="C21" s="27" t="s">
        <v>0</v>
      </c>
      <c r="D21" s="27" t="s">
        <v>13</v>
      </c>
      <c r="E21" s="27" t="s">
        <v>1</v>
      </c>
    </row>
    <row r="22" spans="1:5" ht="43.5" customHeight="1" x14ac:dyDescent="0.2">
      <c r="A22" s="28" t="s">
        <v>58</v>
      </c>
      <c r="B22" s="29" t="s">
        <v>45</v>
      </c>
      <c r="C22" s="29">
        <v>10</v>
      </c>
      <c r="D22" s="33">
        <v>0</v>
      </c>
      <c r="E22" s="8"/>
    </row>
    <row r="23" spans="1:5" ht="15.75" customHeight="1" x14ac:dyDescent="0.2">
      <c r="A23" s="39" t="s">
        <v>42</v>
      </c>
      <c r="B23" s="40"/>
      <c r="C23" s="40"/>
      <c r="D23" s="41"/>
      <c r="E23" s="30">
        <f>SUM(E22:E22)</f>
        <v>0</v>
      </c>
    </row>
  </sheetData>
  <mergeCells count="13">
    <mergeCell ref="A23:D23"/>
    <mergeCell ref="A15:D15"/>
    <mergeCell ref="A6:E6"/>
    <mergeCell ref="A5:D5"/>
    <mergeCell ref="A9:E9"/>
    <mergeCell ref="A12:E12"/>
    <mergeCell ref="A11:D11"/>
    <mergeCell ref="A8:D8"/>
    <mergeCell ref="A1:E1"/>
    <mergeCell ref="A19:D19"/>
    <mergeCell ref="A16:E16"/>
    <mergeCell ref="A2:E2"/>
    <mergeCell ref="A20:E20"/>
  </mergeCells>
  <pageMargins left="0.7" right="0.7" top="1.659375" bottom="0.75" header="0.3" footer="0.3"/>
  <pageSetup scale="90" orientation="landscape" r:id="rId1"/>
  <headerFooter>
    <oddHeader xml:space="preserve">&amp;C&amp;G
&amp;R&amp;"Arial,Negrito"ANEXO - I
&amp;"Arial,Normal"
</oddHeader>
  </headerFooter>
  <rowBreaks count="1" manualBreakCount="1">
    <brk id="15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9"/>
  <sheetViews>
    <sheetView view="pageLayout" zoomScaleNormal="80" zoomScaleSheetLayoutView="100" workbookViewId="0">
      <selection activeCell="C9" sqref="C9"/>
    </sheetView>
  </sheetViews>
  <sheetFormatPr defaultColWidth="9.140625" defaultRowHeight="12.75" x14ac:dyDescent="0.2"/>
  <cols>
    <col min="1" max="1" width="9.140625" style="14"/>
    <col min="2" max="2" width="44.7109375" style="14" customWidth="1"/>
    <col min="3" max="3" width="20.85546875" style="14" customWidth="1"/>
    <col min="4" max="4" width="20.42578125" style="14" customWidth="1"/>
    <col min="5" max="5" width="9.140625" style="14"/>
    <col min="6" max="6" width="19.5703125" style="14" bestFit="1" customWidth="1"/>
    <col min="7" max="16384" width="9.140625" style="14"/>
  </cols>
  <sheetData>
    <row r="1" spans="1:11" s="12" customFormat="1" ht="26.25" customHeight="1" x14ac:dyDescent="0.2">
      <c r="A1" s="48" t="s">
        <v>15</v>
      </c>
      <c r="B1" s="49"/>
      <c r="C1" s="49"/>
      <c r="D1" s="50"/>
      <c r="F1" s="13"/>
    </row>
    <row r="2" spans="1:11" ht="26.25" customHeight="1" x14ac:dyDescent="0.2">
      <c r="A2" s="23" t="s">
        <v>16</v>
      </c>
      <c r="B2" s="18" t="s">
        <v>17</v>
      </c>
      <c r="C2" s="31">
        <v>5.5199999999999999E-2</v>
      </c>
      <c r="D2" s="24"/>
      <c r="F2" s="15"/>
      <c r="G2" s="16"/>
      <c r="H2" s="17"/>
      <c r="I2" s="17"/>
      <c r="J2" s="17"/>
      <c r="K2" s="17"/>
    </row>
    <row r="3" spans="1:11" ht="26.25" customHeight="1" x14ac:dyDescent="0.2">
      <c r="A3" s="23" t="s">
        <v>18</v>
      </c>
      <c r="B3" s="18" t="s">
        <v>19</v>
      </c>
      <c r="C3" s="31">
        <v>1.0200000000000001E-2</v>
      </c>
      <c r="D3" s="24"/>
      <c r="G3" s="17"/>
      <c r="H3" s="17"/>
      <c r="I3" s="17"/>
      <c r="J3" s="17"/>
      <c r="K3" s="17"/>
    </row>
    <row r="4" spans="1:11" ht="26.25" customHeight="1" x14ac:dyDescent="0.2">
      <c r="A4" s="23" t="s">
        <v>20</v>
      </c>
      <c r="B4" s="18" t="s">
        <v>21</v>
      </c>
      <c r="C4" s="31">
        <v>8.4000000000000005E-2</v>
      </c>
      <c r="D4" s="24"/>
      <c r="G4" s="16"/>
      <c r="H4" s="17"/>
      <c r="I4" s="17"/>
      <c r="J4" s="17"/>
      <c r="K4" s="17"/>
    </row>
    <row r="5" spans="1:11" ht="26.25" customHeight="1" x14ac:dyDescent="0.2">
      <c r="A5" s="23" t="s">
        <v>22</v>
      </c>
      <c r="B5" s="18" t="s">
        <v>23</v>
      </c>
      <c r="C5" s="31">
        <v>1.2200000000000001E-2</v>
      </c>
      <c r="D5" s="24"/>
      <c r="G5" s="16"/>
      <c r="H5" s="17"/>
      <c r="I5" s="17"/>
      <c r="J5" s="17"/>
      <c r="K5" s="17"/>
    </row>
    <row r="6" spans="1:11" ht="26.25" customHeight="1" x14ac:dyDescent="0.2">
      <c r="A6" s="23" t="s">
        <v>24</v>
      </c>
      <c r="B6" s="18" t="s">
        <v>25</v>
      </c>
      <c r="C6" s="31">
        <v>2.3199999999999998E-2</v>
      </c>
      <c r="D6" s="24"/>
      <c r="G6" s="16"/>
      <c r="H6" s="17"/>
      <c r="I6" s="17"/>
      <c r="J6" s="17"/>
      <c r="K6" s="17"/>
    </row>
    <row r="7" spans="1:11" ht="26.25" customHeight="1" x14ac:dyDescent="0.2">
      <c r="A7" s="23" t="s">
        <v>26</v>
      </c>
      <c r="B7" s="18" t="s">
        <v>27</v>
      </c>
      <c r="C7" s="31">
        <f>SUM(C8:C10)</f>
        <v>8.6500000000000007E-2</v>
      </c>
      <c r="D7" s="24"/>
      <c r="G7" s="17"/>
      <c r="H7" s="17"/>
      <c r="I7" s="17"/>
      <c r="J7" s="17"/>
      <c r="K7" s="19"/>
    </row>
    <row r="8" spans="1:11" ht="26.25" customHeight="1" x14ac:dyDescent="0.2">
      <c r="A8" s="23"/>
      <c r="B8" s="20" t="s">
        <v>28</v>
      </c>
      <c r="C8" s="32">
        <v>0.05</v>
      </c>
      <c r="D8" s="24"/>
      <c r="G8" s="17"/>
      <c r="H8" s="17"/>
      <c r="I8" s="17"/>
      <c r="J8" s="17"/>
      <c r="K8" s="19"/>
    </row>
    <row r="9" spans="1:11" ht="26.25" customHeight="1" x14ac:dyDescent="0.2">
      <c r="A9" s="23"/>
      <c r="B9" s="20" t="s">
        <v>29</v>
      </c>
      <c r="C9" s="32">
        <v>0.03</v>
      </c>
      <c r="D9" s="24"/>
      <c r="G9" s="17"/>
      <c r="H9" s="17"/>
      <c r="I9" s="17"/>
      <c r="J9" s="17"/>
      <c r="K9" s="19"/>
    </row>
    <row r="10" spans="1:11" ht="26.25" customHeight="1" x14ac:dyDescent="0.2">
      <c r="A10" s="23"/>
      <c r="B10" s="20" t="s">
        <v>30</v>
      </c>
      <c r="C10" s="32">
        <v>6.4999999999999997E-3</v>
      </c>
      <c r="D10" s="24"/>
      <c r="G10" s="17"/>
      <c r="H10" s="17"/>
      <c r="I10" s="17"/>
      <c r="J10" s="17"/>
      <c r="K10" s="19"/>
    </row>
    <row r="11" spans="1:11" ht="26.25" customHeight="1" x14ac:dyDescent="0.2">
      <c r="A11" s="51" t="s">
        <v>31</v>
      </c>
      <c r="B11" s="52"/>
      <c r="C11" s="53"/>
      <c r="D11" s="24">
        <f>((1+C2+C6+C5)*(1+C3)*(1+C4)/(1-C7))-1</f>
        <v>0.30735516812260544</v>
      </c>
      <c r="G11" s="17"/>
      <c r="H11" s="17"/>
      <c r="I11" s="17"/>
      <c r="J11" s="17"/>
      <c r="K11" s="19"/>
    </row>
    <row r="12" spans="1:11" ht="18.75" customHeight="1" x14ac:dyDescent="0.2">
      <c r="A12" s="54" t="s">
        <v>32</v>
      </c>
      <c r="B12" s="55"/>
      <c r="C12" s="55"/>
      <c r="D12" s="56"/>
    </row>
    <row r="13" spans="1:11" ht="18.75" customHeight="1" x14ac:dyDescent="0.2">
      <c r="A13" s="57"/>
      <c r="B13" s="58"/>
      <c r="C13" s="58"/>
      <c r="D13" s="59"/>
    </row>
    <row r="14" spans="1:11" ht="18.75" customHeight="1" x14ac:dyDescent="0.2">
      <c r="A14" s="60"/>
      <c r="B14" s="61"/>
      <c r="C14" s="61"/>
      <c r="D14" s="62"/>
    </row>
    <row r="15" spans="1:11" ht="33" customHeight="1" x14ac:dyDescent="0.2">
      <c r="A15" s="63" t="s">
        <v>33</v>
      </c>
      <c r="B15" s="64"/>
      <c r="C15" s="64"/>
      <c r="D15" s="65"/>
    </row>
    <row r="16" spans="1:11" ht="33" customHeight="1" x14ac:dyDescent="0.2">
      <c r="A16" s="66"/>
      <c r="B16" s="67"/>
      <c r="C16" s="67"/>
      <c r="D16" s="68"/>
    </row>
    <row r="17" spans="1:6" ht="57.75" customHeight="1" x14ac:dyDescent="0.2">
      <c r="A17" s="45" t="s">
        <v>39</v>
      </c>
      <c r="B17" s="46"/>
      <c r="C17" s="46"/>
      <c r="D17" s="47"/>
    </row>
    <row r="21" spans="1:6" x14ac:dyDescent="0.2">
      <c r="F21" s="21"/>
    </row>
    <row r="22" spans="1:6" x14ac:dyDescent="0.2">
      <c r="F22" s="21"/>
    </row>
    <row r="23" spans="1:6" x14ac:dyDescent="0.2">
      <c r="F23" s="21"/>
    </row>
    <row r="24" spans="1:6" x14ac:dyDescent="0.2">
      <c r="F24" s="21"/>
    </row>
    <row r="25" spans="1:6" x14ac:dyDescent="0.2">
      <c r="F25" s="21"/>
    </row>
    <row r="26" spans="1:6" x14ac:dyDescent="0.2">
      <c r="F26" s="21"/>
    </row>
    <row r="27" spans="1:6" x14ac:dyDescent="0.2">
      <c r="F27" s="21"/>
    </row>
    <row r="28" spans="1:6" x14ac:dyDescent="0.2">
      <c r="F28" s="22"/>
    </row>
    <row r="29" spans="1:6" x14ac:dyDescent="0.2">
      <c r="F29" s="21"/>
    </row>
  </sheetData>
  <mergeCells count="5">
    <mergeCell ref="A17:D17"/>
    <mergeCell ref="A1:D1"/>
    <mergeCell ref="A11:C11"/>
    <mergeCell ref="A12:D14"/>
    <mergeCell ref="A15:D16"/>
  </mergeCells>
  <pageMargins left="1.5822916666666667" right="1.159375" top="1.7135416666666667" bottom="0.98425196850393704" header="0.51181102362204722" footer="0.51181102362204722"/>
  <pageSetup paperSize="9" scale="70" orientation="portrait" r:id="rId1"/>
  <headerFooter alignWithMargins="0">
    <oddHeader xml:space="preserve">&amp;C&amp;"Arial,Itálico"&amp;G
&amp;R&amp;"Arial,Negrito"ANEXO - I
&amp;"Arial,Normal"
</oddHeader>
  </headerFooter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view="pageLayout" topLeftCell="A7" zoomScale="110" zoomScaleNormal="90" zoomScalePageLayoutView="110" workbookViewId="0">
      <selection activeCell="G21" sqref="G21:G22"/>
    </sheetView>
  </sheetViews>
  <sheetFormatPr defaultRowHeight="12.75" x14ac:dyDescent="0.2"/>
  <cols>
    <col min="5" max="5" width="20.7109375" customWidth="1"/>
    <col min="6" max="6" width="22.42578125" customWidth="1"/>
    <col min="7" max="7" width="24.7109375" style="1" customWidth="1"/>
  </cols>
  <sheetData>
    <row r="1" spans="1:7" ht="15" x14ac:dyDescent="0.25">
      <c r="A1" s="78" t="s">
        <v>2</v>
      </c>
      <c r="B1" s="78"/>
      <c r="C1" s="78"/>
      <c r="D1" s="78"/>
      <c r="E1" s="78"/>
      <c r="F1" s="78"/>
      <c r="G1" s="78"/>
    </row>
    <row r="2" spans="1:7" ht="15" x14ac:dyDescent="0.25">
      <c r="A2" s="79" t="s">
        <v>10</v>
      </c>
      <c r="B2" s="80"/>
      <c r="C2" s="80"/>
      <c r="D2" s="80"/>
      <c r="E2" s="80"/>
      <c r="F2" s="80"/>
      <c r="G2" s="80"/>
    </row>
    <row r="3" spans="1:7" ht="15" x14ac:dyDescent="0.25">
      <c r="A3" s="81" t="s">
        <v>3</v>
      </c>
      <c r="B3" s="81"/>
      <c r="C3" s="81"/>
      <c r="D3" s="81"/>
      <c r="E3" s="81"/>
      <c r="F3" s="81"/>
      <c r="G3" s="81"/>
    </row>
    <row r="4" spans="1:7" ht="15" x14ac:dyDescent="0.25">
      <c r="A4" s="81" t="s">
        <v>4</v>
      </c>
      <c r="B4" s="81"/>
      <c r="C4" s="81"/>
      <c r="D4" s="81"/>
      <c r="E4" s="81"/>
      <c r="F4" s="81"/>
      <c r="G4" s="81"/>
    </row>
    <row r="5" spans="1:7" ht="15" x14ac:dyDescent="0.25">
      <c r="A5" s="81" t="s">
        <v>5</v>
      </c>
      <c r="B5" s="81"/>
      <c r="C5" s="81"/>
      <c r="D5" s="81"/>
      <c r="E5" s="81"/>
      <c r="F5" s="81"/>
      <c r="G5" s="81"/>
    </row>
    <row r="6" spans="1:7" ht="15" x14ac:dyDescent="0.25">
      <c r="A6" s="81" t="s">
        <v>6</v>
      </c>
      <c r="B6" s="81"/>
      <c r="C6" s="81"/>
      <c r="D6" s="81"/>
      <c r="E6" s="25"/>
      <c r="F6" s="81" t="s">
        <v>7</v>
      </c>
      <c r="G6" s="81"/>
    </row>
    <row r="7" spans="1:7" ht="15" x14ac:dyDescent="0.25">
      <c r="A7" s="81" t="s">
        <v>8</v>
      </c>
      <c r="B7" s="81"/>
      <c r="C7" s="81"/>
      <c r="D7" s="81"/>
      <c r="E7" s="81"/>
      <c r="F7" s="81"/>
      <c r="G7" s="81"/>
    </row>
    <row r="8" spans="1:7" ht="15" x14ac:dyDescent="0.25">
      <c r="A8" s="81" t="s">
        <v>9</v>
      </c>
      <c r="B8" s="81"/>
      <c r="C8" s="81"/>
      <c r="D8" s="81"/>
      <c r="E8" s="81"/>
      <c r="F8" s="81"/>
      <c r="G8" s="81"/>
    </row>
    <row r="9" spans="1:7" ht="9.75" customHeight="1" x14ac:dyDescent="0.25">
      <c r="A9" s="75"/>
      <c r="B9" s="76"/>
      <c r="C9" s="76"/>
      <c r="D9" s="76"/>
      <c r="E9" s="76"/>
      <c r="F9" s="76"/>
      <c r="G9" s="77"/>
    </row>
    <row r="10" spans="1:7" x14ac:dyDescent="0.2">
      <c r="A10" s="38" t="s">
        <v>46</v>
      </c>
      <c r="B10" s="38"/>
      <c r="C10" s="38"/>
      <c r="D10" s="38"/>
      <c r="E10" s="38"/>
      <c r="F10" s="38"/>
      <c r="G10" s="38"/>
    </row>
    <row r="11" spans="1:7" x14ac:dyDescent="0.2">
      <c r="A11" s="85"/>
      <c r="B11" s="85"/>
      <c r="C11" s="85"/>
      <c r="D11" s="85"/>
      <c r="E11" s="85"/>
      <c r="F11" s="85"/>
      <c r="G11" s="85"/>
    </row>
    <row r="12" spans="1:7" x14ac:dyDescent="0.2">
      <c r="A12" s="6" t="s">
        <v>34</v>
      </c>
      <c r="B12" s="69" t="s">
        <v>35</v>
      </c>
      <c r="C12" s="69"/>
      <c r="D12" s="69"/>
      <c r="E12" s="69"/>
      <c r="F12" s="69"/>
      <c r="G12" s="3" t="s">
        <v>1</v>
      </c>
    </row>
    <row r="13" spans="1:7" ht="21" customHeight="1" x14ac:dyDescent="0.2">
      <c r="A13" s="35">
        <v>1</v>
      </c>
      <c r="B13" s="82" t="s">
        <v>59</v>
      </c>
      <c r="C13" s="83"/>
      <c r="D13" s="83"/>
      <c r="E13" s="83"/>
      <c r="F13" s="84"/>
      <c r="G13" s="26">
        <f>'ITENS TR'!E5</f>
        <v>0</v>
      </c>
    </row>
    <row r="14" spans="1:7" ht="20.25" customHeight="1" x14ac:dyDescent="0.2">
      <c r="A14" s="35">
        <v>2</v>
      </c>
      <c r="B14" s="82" t="s">
        <v>60</v>
      </c>
      <c r="C14" s="83"/>
      <c r="D14" s="83"/>
      <c r="E14" s="83"/>
      <c r="F14" s="84"/>
      <c r="G14" s="26">
        <f>'ITENS TR'!E8</f>
        <v>0</v>
      </c>
    </row>
    <row r="15" spans="1:7" ht="20.25" customHeight="1" x14ac:dyDescent="0.2">
      <c r="A15" s="35">
        <v>3</v>
      </c>
      <c r="B15" s="82" t="s">
        <v>41</v>
      </c>
      <c r="C15" s="83"/>
      <c r="D15" s="83"/>
      <c r="E15" s="83"/>
      <c r="F15" s="84"/>
      <c r="G15" s="26">
        <f>'ITENS TR'!E11</f>
        <v>0</v>
      </c>
    </row>
    <row r="16" spans="1:7" ht="20.25" customHeight="1" x14ac:dyDescent="0.2">
      <c r="A16" s="35">
        <v>4</v>
      </c>
      <c r="B16" s="82" t="s">
        <v>43</v>
      </c>
      <c r="C16" s="83"/>
      <c r="D16" s="83"/>
      <c r="E16" s="83"/>
      <c r="F16" s="84"/>
      <c r="G16" s="26">
        <f>'ITENS TR'!E15</f>
        <v>0</v>
      </c>
    </row>
    <row r="17" spans="1:7" ht="20.25" customHeight="1" x14ac:dyDescent="0.2">
      <c r="A17" s="36">
        <v>5</v>
      </c>
      <c r="B17" s="82" t="s">
        <v>47</v>
      </c>
      <c r="C17" s="83"/>
      <c r="D17" s="83"/>
      <c r="E17" s="83"/>
      <c r="F17" s="84"/>
      <c r="G17" s="26">
        <f>'ITENS TR'!E19</f>
        <v>0</v>
      </c>
    </row>
    <row r="18" spans="1:7" ht="20.25" customHeight="1" x14ac:dyDescent="0.2">
      <c r="A18" s="5">
        <v>6</v>
      </c>
      <c r="B18" s="82" t="s">
        <v>44</v>
      </c>
      <c r="C18" s="83"/>
      <c r="D18" s="83"/>
      <c r="E18" s="83"/>
      <c r="F18" s="84"/>
      <c r="G18" s="2">
        <f>'ITENS TR'!E23</f>
        <v>0</v>
      </c>
    </row>
    <row r="19" spans="1:7" x14ac:dyDescent="0.2">
      <c r="A19" s="71" t="s">
        <v>37</v>
      </c>
      <c r="B19" s="71"/>
      <c r="C19" s="71"/>
      <c r="D19" s="71"/>
      <c r="E19" s="71"/>
      <c r="F19" s="71"/>
      <c r="G19" s="72">
        <f>BDI!D11</f>
        <v>0.30735516812260544</v>
      </c>
    </row>
    <row r="20" spans="1:7" ht="2.25" customHeight="1" x14ac:dyDescent="0.2">
      <c r="A20" s="71"/>
      <c r="B20" s="71"/>
      <c r="C20" s="71"/>
      <c r="D20" s="71"/>
      <c r="E20" s="71"/>
      <c r="F20" s="71"/>
      <c r="G20" s="72"/>
    </row>
    <row r="21" spans="1:7" x14ac:dyDescent="0.2">
      <c r="A21" s="73" t="s">
        <v>36</v>
      </c>
      <c r="B21" s="73"/>
      <c r="C21" s="73"/>
      <c r="D21" s="73"/>
      <c r="E21" s="73"/>
      <c r="F21" s="73"/>
      <c r="G21" s="74">
        <f>SUM(G13:G18)*(G19+1)</f>
        <v>0</v>
      </c>
    </row>
    <row r="22" spans="1:7" ht="3" customHeight="1" x14ac:dyDescent="0.2">
      <c r="A22" s="73"/>
      <c r="B22" s="73"/>
      <c r="C22" s="73"/>
      <c r="D22" s="73"/>
      <c r="E22" s="73"/>
      <c r="F22" s="73"/>
      <c r="G22" s="74"/>
    </row>
    <row r="23" spans="1:7" x14ac:dyDescent="0.2">
      <c r="A23" s="70"/>
      <c r="B23" s="70"/>
      <c r="C23" s="70"/>
      <c r="D23" s="70"/>
      <c r="E23" s="70"/>
      <c r="F23" s="70"/>
      <c r="G23" s="70"/>
    </row>
    <row r="24" spans="1:7" x14ac:dyDescent="0.2">
      <c r="A24" s="69" t="s">
        <v>38</v>
      </c>
      <c r="B24" s="69"/>
      <c r="C24" s="69"/>
      <c r="D24" s="69"/>
      <c r="E24" s="69"/>
      <c r="F24" s="70"/>
      <c r="G24" s="70"/>
    </row>
    <row r="25" spans="1:7" x14ac:dyDescent="0.2">
      <c r="A25" s="69"/>
      <c r="B25" s="69"/>
      <c r="C25" s="69"/>
      <c r="D25" s="69"/>
      <c r="E25" s="69"/>
      <c r="F25" s="70"/>
      <c r="G25" s="70"/>
    </row>
    <row r="26" spans="1:7" x14ac:dyDescent="0.2">
      <c r="A26" s="69"/>
      <c r="B26" s="69"/>
      <c r="C26" s="69"/>
      <c r="D26" s="69"/>
      <c r="E26" s="69"/>
      <c r="F26" s="70"/>
      <c r="G26" s="70"/>
    </row>
  </sheetData>
  <mergeCells count="26">
    <mergeCell ref="A10:G10"/>
    <mergeCell ref="B12:F12"/>
    <mergeCell ref="B18:F18"/>
    <mergeCell ref="A11:G11"/>
    <mergeCell ref="B14:F14"/>
    <mergeCell ref="B15:F15"/>
    <mergeCell ref="B16:F16"/>
    <mergeCell ref="B17:F17"/>
    <mergeCell ref="B13:F13"/>
    <mergeCell ref="A9:G9"/>
    <mergeCell ref="A1:G1"/>
    <mergeCell ref="A2:G2"/>
    <mergeCell ref="A3:G3"/>
    <mergeCell ref="A4:G4"/>
    <mergeCell ref="A5:G5"/>
    <mergeCell ref="A6:D6"/>
    <mergeCell ref="F6:G6"/>
    <mergeCell ref="A7:G7"/>
    <mergeCell ref="A8:G8"/>
    <mergeCell ref="A24:E26"/>
    <mergeCell ref="F24:G26"/>
    <mergeCell ref="A19:F20"/>
    <mergeCell ref="G19:G20"/>
    <mergeCell ref="A21:F22"/>
    <mergeCell ref="G21:G22"/>
    <mergeCell ref="A23:G23"/>
  </mergeCells>
  <pageMargins left="1.5151515151515151" right="0.511811024" top="2.0075757575757578" bottom="0.78740157499999996" header="0.31496062000000002" footer="0.31496062000000002"/>
  <pageSetup orientation="landscape" r:id="rId1"/>
  <headerFooter>
    <oddHeader>&amp;C&amp;G&amp;R&amp;"Arial,Negrito"ANEXO - I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B3F20EA5846154F9B38D668FC2CFF55" ma:contentTypeVersion="0" ma:contentTypeDescription="Crie um novo documento." ma:contentTypeScope="" ma:versionID="1821329be045763249d48ee1c683b2a1">
  <xsd:schema xmlns:xsd="http://www.w3.org/2001/XMLSchema" xmlns:xs="http://www.w3.org/2001/XMLSchema" xmlns:p="http://schemas.microsoft.com/office/2006/metadata/properties" xmlns:ns2="637bc14b-dd1a-4293-a542-855dbd7dd0a5" targetNamespace="http://schemas.microsoft.com/office/2006/metadata/properties" ma:root="true" ma:fieldsID="e4953b2ef0f7440c3cbd0e0d22f8569d" ns2:_="">
    <xsd:import namespace="637bc14b-dd1a-4293-a542-855dbd7dd0a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7bc14b-dd1a-4293-a542-855dbd7dd0a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a ID do Documento" ma:description="O valor da ID do documento atribuída a este item." ma:internalName="_dlc_DocId" ma:readOnly="true">
      <xsd:simpleType>
        <xsd:restriction base="dms:Text"/>
      </xsd:simpleType>
    </xsd:element>
    <xsd:element name="_dlc_DocIdUrl" ma:index="9" nillable="true" ma:displayName="ID do Documento" ma:description="Link permanente par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de Persistência" ma:description="Manter a ID ao adicionar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5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34FA65DC-3478-478B-BA1D-C0DFA1A753D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E1DC1FB-D649-4E6D-8E1E-C1D686610AEA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99EE9808-09D5-42BA-83E2-4360D08725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7bc14b-dd1a-4293-a542-855dbd7dd0a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D26EC05-94E7-43F9-8EBC-ABD50AE1005B}">
  <ds:schemaRefs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dcmitype/"/>
    <ds:schemaRef ds:uri="637bc14b-dd1a-4293-a542-855dbd7dd0a5"/>
    <ds:schemaRef ds:uri="http://www.w3.org/XML/1998/namespace"/>
  </ds:schemaRefs>
</ds:datastoreItem>
</file>

<file path=customXml/itemProps5.xml><?xml version="1.0" encoding="utf-8"?>
<ds:datastoreItem xmlns:ds="http://schemas.openxmlformats.org/officeDocument/2006/customXml" ds:itemID="{F5EF0C55-8F90-48D1-9F9C-B4F87CE6EEF1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ITENS TR</vt:lpstr>
      <vt:lpstr>BDI</vt:lpstr>
      <vt:lpstr>Proposta Final Empresa</vt:lpstr>
      <vt:lpstr>BDI!Area_de_impressao</vt:lpstr>
      <vt:lpstr>'ITENS TR'!Area_de_impressao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Mário Baitsta Cunha</dc:creator>
  <cp:lastModifiedBy>Angelo Geraldo Bochenek</cp:lastModifiedBy>
  <cp:lastPrinted>2023-03-13T12:12:07Z</cp:lastPrinted>
  <dcterms:created xsi:type="dcterms:W3CDTF">2011-08-02T18:36:23Z</dcterms:created>
  <dcterms:modified xsi:type="dcterms:W3CDTF">2024-06-20T18:24:34Z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NPVRDFCYMSK2-65-1157</vt:lpwstr>
  </property>
  <property fmtid="{D5CDD505-2E9C-101B-9397-08002B2CF9AE}" pid="3" name="_dlc_DocIdItemGuid">
    <vt:lpwstr>bc94f608-5eee-45bb-9694-cc60cbcbe6f6</vt:lpwstr>
  </property>
  <property fmtid="{D5CDD505-2E9C-101B-9397-08002B2CF9AE}" pid="4" name="_dlc_DocIdUrl">
    <vt:lpwstr>http://portal.ivig.coppe.ufrj.br/sep/inph/_layouts/DocIdRedir.aspx?ID=NPVRDFCYMSK2-65-1157, NPVRDFCYMSK2-65-1157</vt:lpwstr>
  </property>
  <property fmtid="{D5CDD505-2E9C-101B-9397-08002B2CF9AE}" pid="5" name="ContentTypeId">
    <vt:lpwstr>0x010100AB3F20EA5846154F9B38D668FC2CFF55</vt:lpwstr>
  </property>
</Properties>
</file>